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Оценка программ 2019 год\Оценка программ 2019 год\"/>
    </mc:Choice>
  </mc:AlternateContent>
  <bookViews>
    <workbookView xWindow="0" yWindow="0" windowWidth="23040" windowHeight="9408" activeTab="2"/>
  </bookViews>
  <sheets>
    <sheet name="Рейтинг ГЦП, ВЦП" sheetId="1" r:id="rId1"/>
    <sheet name="Рейтинг муниципальных программ" sheetId="2" r:id="rId2"/>
    <sheet name="Свод" sheetId="3" r:id="rId3"/>
  </sheets>
  <definedNames>
    <definedName name="_xlnm._FilterDatabase" localSheetId="0" hidden="1">'Рейтинг ГЦП, ВЦП'!$A$2:$G$2</definedName>
    <definedName name="_xlnm._FilterDatabase" localSheetId="1" hidden="1">'Рейтинг муниципальных программ'!$A$2:$G$2</definedName>
  </definedNames>
  <calcPr calcId="152511"/>
</workbook>
</file>

<file path=xl/calcChain.xml><?xml version="1.0" encoding="utf-8"?>
<calcChain xmlns="http://schemas.openxmlformats.org/spreadsheetml/2006/main">
  <c r="E42" i="3" l="1"/>
  <c r="E41" i="3"/>
  <c r="E40" i="3"/>
  <c r="E39" i="3"/>
  <c r="E38" i="3"/>
  <c r="E37" i="3"/>
  <c r="E37" i="2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7" i="3"/>
  <c r="E6" i="3"/>
  <c r="E5" i="3"/>
  <c r="E4" i="3"/>
  <c r="E3" i="3"/>
  <c r="E2" i="3"/>
  <c r="F11" i="1"/>
  <c r="D4" i="1" l="1"/>
  <c r="D23" i="1"/>
  <c r="D20" i="1"/>
  <c r="D26" i="1"/>
  <c r="D30" i="1"/>
  <c r="D12" i="1"/>
  <c r="D9" i="1"/>
  <c r="D8" i="1"/>
  <c r="D7" i="1"/>
  <c r="D18" i="1"/>
  <c r="D11" i="1"/>
  <c r="D6" i="1"/>
  <c r="F27" i="1"/>
  <c r="D6" i="2" l="1"/>
  <c r="D15" i="2"/>
  <c r="D8" i="2"/>
  <c r="F3" i="3"/>
  <c r="F4" i="3"/>
  <c r="F5" i="3"/>
  <c r="F7" i="3"/>
  <c r="F9" i="3"/>
  <c r="F10" i="3"/>
  <c r="F11" i="3"/>
  <c r="F13" i="3"/>
  <c r="F14" i="3"/>
  <c r="F15" i="3"/>
  <c r="F16" i="3"/>
  <c r="F18" i="3"/>
  <c r="F19" i="3"/>
  <c r="F20" i="3"/>
  <c r="F21" i="3"/>
  <c r="F23" i="3"/>
  <c r="F24" i="3"/>
  <c r="F25" i="3"/>
  <c r="F27" i="3"/>
  <c r="F28" i="3"/>
  <c r="F30" i="3"/>
  <c r="F33" i="3"/>
  <c r="F35" i="3"/>
  <c r="F36" i="3"/>
  <c r="F38" i="3"/>
  <c r="F39" i="3"/>
  <c r="F40" i="3"/>
  <c r="F41" i="3"/>
  <c r="F42" i="3"/>
  <c r="D34" i="3"/>
  <c r="D15" i="1" s="1"/>
  <c r="D32" i="3"/>
  <c r="D29" i="3"/>
  <c r="D26" i="3"/>
  <c r="F26" i="3" s="1"/>
  <c r="D22" i="3"/>
  <c r="D22" i="1" s="1"/>
  <c r="D10" i="1" l="1"/>
  <c r="F10" i="1" s="1"/>
  <c r="D21" i="1"/>
  <c r="F21" i="1" s="1"/>
  <c r="D9" i="2"/>
  <c r="F9" i="2" s="1"/>
  <c r="D13" i="2"/>
  <c r="F13" i="2" s="1"/>
  <c r="F22" i="3"/>
  <c r="F34" i="3"/>
  <c r="D28" i="1"/>
  <c r="F28" i="1" s="1"/>
  <c r="D25" i="1"/>
  <c r="F25" i="1" s="1"/>
  <c r="D11" i="2"/>
  <c r="F11" i="2" s="1"/>
  <c r="D13" i="1"/>
  <c r="F13" i="1" s="1"/>
  <c r="F29" i="3"/>
  <c r="D37" i="3"/>
  <c r="D12" i="2" s="1"/>
  <c r="F32" i="3"/>
  <c r="F6" i="2"/>
  <c r="F8" i="2"/>
  <c r="F12" i="2"/>
  <c r="F15" i="2"/>
  <c r="F23" i="1"/>
  <c r="F4" i="1"/>
  <c r="F20" i="1"/>
  <c r="F15" i="1"/>
  <c r="F26" i="1"/>
  <c r="F30" i="1"/>
  <c r="F12" i="1"/>
  <c r="F9" i="1"/>
  <c r="F22" i="1"/>
  <c r="F8" i="1"/>
  <c r="F7" i="1"/>
  <c r="F18" i="1"/>
  <c r="F6" i="1"/>
  <c r="D5" i="1" l="1"/>
  <c r="F5" i="1" s="1"/>
  <c r="F37" i="3"/>
  <c r="D17" i="3" l="1"/>
  <c r="D19" i="1"/>
  <c r="F19" i="1" s="1"/>
  <c r="D24" i="1"/>
  <c r="F24" i="1" s="1"/>
  <c r="D16" i="1"/>
  <c r="F16" i="1" s="1"/>
  <c r="D3" i="1" l="1"/>
  <c r="D6" i="3"/>
  <c r="D3" i="2" s="1"/>
  <c r="F3" i="2" s="1"/>
  <c r="D2" i="3"/>
  <c r="D12" i="3"/>
  <c r="D29" i="1" s="1"/>
  <c r="F29" i="1" s="1"/>
  <c r="D5" i="2"/>
  <c r="F5" i="2" s="1"/>
  <c r="F17" i="3"/>
  <c r="F2" i="3"/>
  <c r="D7" i="2"/>
  <c r="F7" i="2" s="1"/>
  <c r="D4" i="2" l="1"/>
  <c r="F4" i="2" s="1"/>
  <c r="D14" i="1"/>
  <c r="F14" i="1" s="1"/>
  <c r="D17" i="1"/>
  <c r="F17" i="1" s="1"/>
  <c r="F6" i="3"/>
  <c r="D10" i="2"/>
  <c r="F10" i="2" s="1"/>
  <c r="F12" i="3"/>
</calcChain>
</file>

<file path=xl/sharedStrings.xml><?xml version="1.0" encoding="utf-8"?>
<sst xmlns="http://schemas.openxmlformats.org/spreadsheetml/2006/main" count="191" uniqueCount="56">
  <si>
    <t>Наименование целевой программы</t>
  </si>
  <si>
    <t>Изменение сводной оценки</t>
  </si>
  <si>
    <t>Оценка сводного балла</t>
  </si>
  <si>
    <t>-</t>
  </si>
  <si>
    <t>На уровне прошлого года</t>
  </si>
  <si>
    <t>Сводный балл увеличился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</si>
  <si>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</si>
  <si>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</si>
  <si>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</si>
  <si>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</si>
  <si>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</si>
  <si>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</si>
  <si>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</si>
  <si>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</si>
  <si>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</si>
  <si>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</si>
  <si>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 внедрении аппаратно-программного комплекса "Безопасный город" на 2016-2018 годы"</t>
  </si>
  <si>
    <t>Сводный балл снизился</t>
  </si>
  <si>
    <t>ГЦП "Социальная поддержка пожилых граждан в городе Переславле-Залесском" на 2014-2018 годы</t>
  </si>
  <si>
    <t>Обеспечение функционирования и развития муниципальной службы в городе Переславле-Залесском</t>
  </si>
  <si>
    <t>Итоговая сводная оценка баллов за 2018 год</t>
  </si>
  <si>
    <t>Ранг в 2018 году</t>
  </si>
  <si>
    <t>ГЦП "Гармонизация межнациональных отношений в городе Переславле-Залесском" на 2018-2020 годы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</si>
  <si>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</si>
  <si>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</si>
  <si>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Формирование современной городской среды на территории города Переславля-Залесского</t>
  </si>
  <si>
    <t>Итоговая сводная оценка баллов за 2019 год</t>
  </si>
  <si>
    <t>Ранг в 2019 году</t>
  </si>
  <si>
    <t>ВЦП "Обеспечение функционирования и развития муниципальной системы образования городского округа город Переславля-Залесского на 2019 - 2021 годы"</t>
  </si>
  <si>
    <t>ВЦП "Молодежь" на 2019-2021 годы</t>
  </si>
  <si>
    <t>ГЦП "Патриотическое воспитание граждан РФ, проживающих на территории городского округа город Переславля-Залесского" на 2019-2021 годы</t>
  </si>
  <si>
    <t>ГЦП "Социальная поддержка населения городского округа город Переславля-Залесского на 2019-2021 годы"</t>
  </si>
  <si>
    <t>Не оценивалась в 2019 году</t>
  </si>
  <si>
    <t>ГЦП "Обеспечение отдыха и оздоровления детей городского округа город Переславль-Залесский в каникулярный период на 2019-2021 годы"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</si>
  <si>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</si>
  <si>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</si>
  <si>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</si>
  <si>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</si>
  <si>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</si>
  <si>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Переславль-Залесский" на 2019-2025 годы</t>
  </si>
  <si>
    <t>Не оценивалась в 2018 году</t>
  </si>
  <si>
    <t>ГЦП "Борьба с преступностью на территории городского округа город Переславль-Залесский на 2019-2021 годы"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</si>
  <si>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на 2019-2021 годы"</t>
  </si>
  <si>
    <t>ГЦП "Комплексные меры противодействия злоупотреблению наркотиками и их незаконному обороту" на 2019-2021 годы</t>
  </si>
  <si>
    <t>ГЦП "Развитие туризма и отдыха в городском округе город Переславль-Залесский на 2019-2021 годы"</t>
  </si>
  <si>
    <t>ВЦП "Развитие культуры и искусства городского округа город Переславль-Залесский на 2019-2021 годы"</t>
  </si>
  <si>
    <t>ГЦП "Развитие физической культуры и спорта на территории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</si>
  <si>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на 2019-2021 годы"</t>
  </si>
  <si>
    <t>ГЦП "Развитие градостроительной документации городского округа города Переславля-Залесского на 2019 - 2021 годы"</t>
  </si>
  <si>
    <t>ГЦП "Сохранность автомобильных дорог городского округа город Переславль-Залесский" на 2019-2021 годы</t>
  </si>
  <si>
    <t>ГЦП "Энергосбережение на территории город Переславль-Залесский на 2019-2021 годы"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</si>
  <si>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</si>
  <si>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города Переславля-Залесского на 2019-2021 годы"</t>
  </si>
  <si>
    <t>ГЦП "О внедрении аппаратно-программного комплекса "Безопасный город" на 2019-2021 годы"</t>
  </si>
  <si>
    <t xml:space="preserve"> Развитие сельского хозяйства городского округа город Переславль-Залесский</t>
  </si>
  <si>
    <t>Развитие сельского хозяйства городского округа город Переславль-Залесский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</si>
</sst>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justify" vertic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"/>
  <sheetViews>
    <sheetView workbookViewId="0">
      <selection sqref="A1:XFD66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s="47" customFormat="1" ht="41.4" customHeight="1" thickBot="1" x14ac:dyDescent="0.3">
      <c r="A1" s="45" t="s">
        <v>0</v>
      </c>
      <c r="B1" s="45" t="s">
        <v>20</v>
      </c>
      <c r="C1" s="45" t="s">
        <v>21</v>
      </c>
      <c r="D1" s="45" t="s">
        <v>26</v>
      </c>
      <c r="E1" s="45" t="s">
        <v>27</v>
      </c>
      <c r="F1" s="45" t="s">
        <v>1</v>
      </c>
      <c r="G1" s="46" t="s">
        <v>2</v>
      </c>
    </row>
    <row r="2" spans="1:7" s="47" customFormat="1" ht="14.4" hidden="1" thickBot="1" x14ac:dyDescent="0.3">
      <c r="A2" s="48"/>
      <c r="B2" s="49"/>
      <c r="C2" s="49"/>
      <c r="D2" s="49"/>
      <c r="E2" s="49"/>
      <c r="F2" s="49"/>
      <c r="G2" s="50"/>
    </row>
    <row r="3" spans="1:7" s="47" customFormat="1" ht="41.4" x14ac:dyDescent="0.25">
      <c r="A3" s="51" t="s">
        <v>18</v>
      </c>
      <c r="B3" s="52">
        <v>4.5</v>
      </c>
      <c r="C3" s="52">
        <v>2</v>
      </c>
      <c r="D3" s="52" t="str">
        <f>Свод!D8</f>
        <v>-</v>
      </c>
      <c r="E3" s="52" t="s">
        <v>3</v>
      </c>
      <c r="F3" s="52" t="s">
        <v>3</v>
      </c>
      <c r="G3" s="53" t="s">
        <v>32</v>
      </c>
    </row>
    <row r="4" spans="1:7" s="47" customFormat="1" ht="27.6" x14ac:dyDescent="0.25">
      <c r="A4" s="7" t="s">
        <v>34</v>
      </c>
      <c r="B4" s="37">
        <v>0</v>
      </c>
      <c r="C4" s="37">
        <v>10</v>
      </c>
      <c r="D4" s="37">
        <f>Свод!D10</f>
        <v>7</v>
      </c>
      <c r="E4" s="37">
        <v>1</v>
      </c>
      <c r="F4" s="37">
        <f t="shared" ref="F4:F30" si="0">D4-B4</f>
        <v>7</v>
      </c>
      <c r="G4" s="53" t="s">
        <v>5</v>
      </c>
    </row>
    <row r="5" spans="1:7" s="47" customFormat="1" ht="41.4" x14ac:dyDescent="0.25">
      <c r="A5" s="7" t="s">
        <v>31</v>
      </c>
      <c r="B5" s="37">
        <v>5.5</v>
      </c>
      <c r="C5" s="37">
        <v>1</v>
      </c>
      <c r="D5" s="37">
        <f>Свод!D7</f>
        <v>4</v>
      </c>
      <c r="E5" s="37">
        <v>2</v>
      </c>
      <c r="F5" s="37">
        <f t="shared" si="0"/>
        <v>-1.5</v>
      </c>
      <c r="G5" s="6" t="s">
        <v>17</v>
      </c>
    </row>
    <row r="6" spans="1:7" s="47" customFormat="1" ht="55.2" x14ac:dyDescent="0.25">
      <c r="A6" s="7" t="s">
        <v>33</v>
      </c>
      <c r="B6" s="37">
        <v>3</v>
      </c>
      <c r="C6" s="37">
        <v>4</v>
      </c>
      <c r="D6" s="37">
        <f>Свод!D9</f>
        <v>3.5</v>
      </c>
      <c r="E6" s="37">
        <v>3</v>
      </c>
      <c r="F6" s="37">
        <f t="shared" si="0"/>
        <v>0.5</v>
      </c>
      <c r="G6" s="53" t="s">
        <v>5</v>
      </c>
    </row>
    <row r="7" spans="1:7" s="47" customFormat="1" ht="41.4" x14ac:dyDescent="0.25">
      <c r="A7" s="7" t="s">
        <v>41</v>
      </c>
      <c r="B7" s="37">
        <v>2</v>
      </c>
      <c r="C7" s="37">
        <v>6</v>
      </c>
      <c r="D7" s="37">
        <f>Свод!D18</f>
        <v>3</v>
      </c>
      <c r="E7" s="37">
        <v>4</v>
      </c>
      <c r="F7" s="37">
        <f t="shared" si="0"/>
        <v>1</v>
      </c>
      <c r="G7" s="53" t="s">
        <v>5</v>
      </c>
    </row>
    <row r="8" spans="1:7" s="47" customFormat="1" ht="41.4" x14ac:dyDescent="0.25">
      <c r="A8" s="7" t="s">
        <v>45</v>
      </c>
      <c r="B8" s="37">
        <v>2</v>
      </c>
      <c r="C8" s="37">
        <v>6</v>
      </c>
      <c r="D8" s="37">
        <f>Свод!D24</f>
        <v>3</v>
      </c>
      <c r="E8" s="37">
        <v>4</v>
      </c>
      <c r="F8" s="37">
        <f t="shared" si="0"/>
        <v>1</v>
      </c>
      <c r="G8" s="53" t="s">
        <v>5</v>
      </c>
    </row>
    <row r="9" spans="1:7" s="47" customFormat="1" ht="27.6" x14ac:dyDescent="0.25">
      <c r="A9" s="7" t="s">
        <v>29</v>
      </c>
      <c r="B9" s="37">
        <v>2</v>
      </c>
      <c r="C9" s="37">
        <v>6</v>
      </c>
      <c r="D9" s="37">
        <f>Свод!D4</f>
        <v>3</v>
      </c>
      <c r="E9" s="37">
        <v>4</v>
      </c>
      <c r="F9" s="37">
        <f t="shared" si="0"/>
        <v>1</v>
      </c>
      <c r="G9" s="53" t="s">
        <v>5</v>
      </c>
    </row>
    <row r="10" spans="1:7" s="47" customFormat="1" ht="55.2" x14ac:dyDescent="0.25">
      <c r="A10" s="7" t="s">
        <v>35</v>
      </c>
      <c r="B10" s="37">
        <v>4.5</v>
      </c>
      <c r="C10" s="37">
        <v>2</v>
      </c>
      <c r="D10" s="37">
        <f>Свод!D11</f>
        <v>2.5</v>
      </c>
      <c r="E10" s="37">
        <v>5</v>
      </c>
      <c r="F10" s="37">
        <f t="shared" si="0"/>
        <v>-2</v>
      </c>
      <c r="G10" s="6" t="s">
        <v>17</v>
      </c>
    </row>
    <row r="11" spans="1:7" s="47" customFormat="1" ht="41.4" x14ac:dyDescent="0.25">
      <c r="A11" s="8" t="s">
        <v>22</v>
      </c>
      <c r="B11" s="37">
        <v>2.5</v>
      </c>
      <c r="C11" s="37">
        <v>5</v>
      </c>
      <c r="D11" s="37">
        <f>Свод!D21</f>
        <v>2</v>
      </c>
      <c r="E11" s="37">
        <v>6</v>
      </c>
      <c r="F11" s="37">
        <f t="shared" si="0"/>
        <v>-0.5</v>
      </c>
      <c r="G11" s="6" t="s">
        <v>17</v>
      </c>
    </row>
    <row r="12" spans="1:7" s="47" customFormat="1" ht="82.8" x14ac:dyDescent="0.25">
      <c r="A12" s="7" t="s">
        <v>37</v>
      </c>
      <c r="B12" s="37">
        <v>2</v>
      </c>
      <c r="C12" s="37">
        <v>6</v>
      </c>
      <c r="D12" s="37">
        <f>Свод!D14</f>
        <v>2</v>
      </c>
      <c r="E12" s="37">
        <v>6</v>
      </c>
      <c r="F12" s="37">
        <f t="shared" si="0"/>
        <v>0</v>
      </c>
      <c r="G12" s="6" t="s">
        <v>4</v>
      </c>
    </row>
    <row r="13" spans="1:7" s="47" customFormat="1" ht="41.4" x14ac:dyDescent="0.25">
      <c r="A13" s="54" t="s">
        <v>51</v>
      </c>
      <c r="B13" s="41">
        <v>1.5</v>
      </c>
      <c r="C13" s="41">
        <v>7</v>
      </c>
      <c r="D13" s="41">
        <f>Свод!D36</f>
        <v>1.5</v>
      </c>
      <c r="E13" s="41">
        <v>7</v>
      </c>
      <c r="F13" s="37">
        <f t="shared" si="0"/>
        <v>0</v>
      </c>
      <c r="G13" s="6" t="s">
        <v>4</v>
      </c>
    </row>
    <row r="14" spans="1:7" s="47" customFormat="1" ht="55.2" x14ac:dyDescent="0.25">
      <c r="A14" s="7" t="s">
        <v>30</v>
      </c>
      <c r="B14" s="37">
        <v>1</v>
      </c>
      <c r="C14" s="37">
        <v>8</v>
      </c>
      <c r="D14" s="37">
        <f>Свод!D5</f>
        <v>1</v>
      </c>
      <c r="E14" s="37">
        <v>8</v>
      </c>
      <c r="F14" s="37">
        <f t="shared" si="0"/>
        <v>0</v>
      </c>
      <c r="G14" s="6" t="s">
        <v>4</v>
      </c>
    </row>
    <row r="15" spans="1:7" s="47" customFormat="1" ht="55.2" x14ac:dyDescent="0.25">
      <c r="A15" s="7" t="s">
        <v>36</v>
      </c>
      <c r="B15" s="37">
        <v>1</v>
      </c>
      <c r="C15" s="37">
        <v>8</v>
      </c>
      <c r="D15" s="37">
        <f>Свод!D13</f>
        <v>1</v>
      </c>
      <c r="E15" s="37">
        <v>8</v>
      </c>
      <c r="F15" s="37">
        <f t="shared" si="0"/>
        <v>0</v>
      </c>
      <c r="G15" s="6" t="s">
        <v>4</v>
      </c>
    </row>
    <row r="16" spans="1:7" s="47" customFormat="1" ht="41.4" x14ac:dyDescent="0.25">
      <c r="A16" s="10" t="s">
        <v>16</v>
      </c>
      <c r="B16" s="37">
        <v>-3</v>
      </c>
      <c r="C16" s="37">
        <v>14</v>
      </c>
      <c r="D16" s="37">
        <f>Свод!D40</f>
        <v>1</v>
      </c>
      <c r="E16" s="37">
        <v>8</v>
      </c>
      <c r="F16" s="37">
        <f t="shared" si="0"/>
        <v>4</v>
      </c>
      <c r="G16" s="53" t="s">
        <v>5</v>
      </c>
    </row>
    <row r="17" spans="1:7" s="47" customFormat="1" ht="69" x14ac:dyDescent="0.25">
      <c r="A17" s="7" t="s">
        <v>28</v>
      </c>
      <c r="B17" s="37">
        <v>1</v>
      </c>
      <c r="C17" s="37">
        <v>8</v>
      </c>
      <c r="D17" s="37">
        <f>Свод!D3</f>
        <v>0.5</v>
      </c>
      <c r="E17" s="37">
        <v>9</v>
      </c>
      <c r="F17" s="37">
        <f t="shared" si="0"/>
        <v>-0.5</v>
      </c>
      <c r="G17" s="6" t="s">
        <v>17</v>
      </c>
    </row>
    <row r="18" spans="1:7" s="47" customFormat="1" ht="42" thickBot="1" x14ac:dyDescent="0.3">
      <c r="A18" s="7" t="s">
        <v>43</v>
      </c>
      <c r="B18" s="37">
        <v>2</v>
      </c>
      <c r="C18" s="37">
        <v>6</v>
      </c>
      <c r="D18" s="37">
        <f>Свод!D20</f>
        <v>0</v>
      </c>
      <c r="E18" s="37">
        <v>10</v>
      </c>
      <c r="F18" s="37">
        <f t="shared" si="0"/>
        <v>-2</v>
      </c>
      <c r="G18" s="6" t="s">
        <v>17</v>
      </c>
    </row>
    <row r="19" spans="1:7" s="47" customFormat="1" ht="27.6" x14ac:dyDescent="0.25">
      <c r="A19" s="8" t="s">
        <v>23</v>
      </c>
      <c r="B19" s="37">
        <v>1</v>
      </c>
      <c r="C19" s="37">
        <v>8</v>
      </c>
      <c r="D19" s="37">
        <f>Свод!D35</f>
        <v>0</v>
      </c>
      <c r="E19" s="37">
        <v>10</v>
      </c>
      <c r="F19" s="38">
        <f t="shared" si="0"/>
        <v>-1</v>
      </c>
      <c r="G19" s="6" t="s">
        <v>17</v>
      </c>
    </row>
    <row r="20" spans="1:7" s="47" customFormat="1" ht="41.4" x14ac:dyDescent="0.25">
      <c r="A20" s="8" t="s">
        <v>50</v>
      </c>
      <c r="B20" s="37">
        <v>0.5</v>
      </c>
      <c r="C20" s="37">
        <v>9</v>
      </c>
      <c r="D20" s="37">
        <f>Свод!D33</f>
        <v>0</v>
      </c>
      <c r="E20" s="37">
        <v>10</v>
      </c>
      <c r="F20" s="37">
        <f t="shared" si="0"/>
        <v>-0.5</v>
      </c>
      <c r="G20" s="6" t="s">
        <v>17</v>
      </c>
    </row>
    <row r="21" spans="1:7" s="47" customFormat="1" ht="55.2" x14ac:dyDescent="0.25">
      <c r="A21" s="8" t="s">
        <v>46</v>
      </c>
      <c r="B21" s="37">
        <v>-0.5</v>
      </c>
      <c r="C21" s="37">
        <v>11</v>
      </c>
      <c r="D21" s="37">
        <f>Свод!D25</f>
        <v>0</v>
      </c>
      <c r="E21" s="37">
        <v>10</v>
      </c>
      <c r="F21" s="37">
        <f t="shared" si="0"/>
        <v>0.5</v>
      </c>
      <c r="G21" s="53" t="s">
        <v>5</v>
      </c>
    </row>
    <row r="22" spans="1:7" s="47" customFormat="1" ht="41.4" x14ac:dyDescent="0.25">
      <c r="A22" s="8" t="s">
        <v>49</v>
      </c>
      <c r="B22" s="37">
        <v>2</v>
      </c>
      <c r="C22" s="37">
        <v>6</v>
      </c>
      <c r="D22" s="37">
        <f>Свод!D30</f>
        <v>-1</v>
      </c>
      <c r="E22" s="37">
        <v>11</v>
      </c>
      <c r="F22" s="37">
        <f t="shared" si="0"/>
        <v>-3</v>
      </c>
      <c r="G22" s="6" t="s">
        <v>17</v>
      </c>
    </row>
    <row r="23" spans="1:7" s="47" customFormat="1" ht="41.4" x14ac:dyDescent="0.25">
      <c r="A23" s="7" t="s">
        <v>52</v>
      </c>
      <c r="B23" s="37">
        <v>0.5</v>
      </c>
      <c r="C23" s="37">
        <v>9</v>
      </c>
      <c r="D23" s="37">
        <f>Свод!D38</f>
        <v>-1</v>
      </c>
      <c r="E23" s="37">
        <v>11</v>
      </c>
      <c r="F23" s="37">
        <f t="shared" si="0"/>
        <v>-1.5</v>
      </c>
      <c r="G23" s="6" t="s">
        <v>17</v>
      </c>
    </row>
    <row r="24" spans="1:7" s="47" customFormat="1" ht="69" x14ac:dyDescent="0.25">
      <c r="A24" s="22" t="s">
        <v>24</v>
      </c>
      <c r="B24" s="37">
        <v>-1</v>
      </c>
      <c r="C24" s="37">
        <v>12</v>
      </c>
      <c r="D24" s="37">
        <f>Свод!D39</f>
        <v>-1</v>
      </c>
      <c r="E24" s="37">
        <v>11</v>
      </c>
      <c r="F24" s="37">
        <f t="shared" si="0"/>
        <v>0</v>
      </c>
      <c r="G24" s="6" t="s">
        <v>4</v>
      </c>
    </row>
    <row r="25" spans="1:7" s="47" customFormat="1" ht="69" x14ac:dyDescent="0.25">
      <c r="A25" s="7" t="s">
        <v>42</v>
      </c>
      <c r="B25" s="37">
        <v>3.5</v>
      </c>
      <c r="C25" s="37">
        <v>3</v>
      </c>
      <c r="D25" s="37">
        <f>Свод!D19</f>
        <v>-1.5</v>
      </c>
      <c r="E25" s="37">
        <v>12</v>
      </c>
      <c r="F25" s="37">
        <f t="shared" si="0"/>
        <v>-5</v>
      </c>
      <c r="G25" s="6" t="s">
        <v>17</v>
      </c>
    </row>
    <row r="26" spans="1:7" s="47" customFormat="1" ht="96.6" x14ac:dyDescent="0.25">
      <c r="A26" s="55" t="s">
        <v>38</v>
      </c>
      <c r="B26" s="37">
        <v>1</v>
      </c>
      <c r="C26" s="37">
        <v>8</v>
      </c>
      <c r="D26" s="37">
        <f>Свод!D15</f>
        <v>-2</v>
      </c>
      <c r="E26" s="37">
        <v>13</v>
      </c>
      <c r="F26" s="37">
        <f t="shared" si="0"/>
        <v>-3</v>
      </c>
      <c r="G26" s="6" t="s">
        <v>17</v>
      </c>
    </row>
    <row r="27" spans="1:7" s="47" customFormat="1" ht="41.4" x14ac:dyDescent="0.25">
      <c r="A27" s="55" t="s">
        <v>39</v>
      </c>
      <c r="B27" s="37"/>
      <c r="C27" s="37"/>
      <c r="D27" s="37">
        <v>-2</v>
      </c>
      <c r="E27" s="37">
        <v>13</v>
      </c>
      <c r="F27" s="36">
        <f t="shared" si="0"/>
        <v>-2</v>
      </c>
      <c r="G27" s="6" t="s">
        <v>17</v>
      </c>
    </row>
    <row r="28" spans="1:7" s="47" customFormat="1" ht="69" x14ac:dyDescent="0.25">
      <c r="A28" s="7" t="s">
        <v>47</v>
      </c>
      <c r="B28" s="37">
        <v>0</v>
      </c>
      <c r="C28" s="37">
        <v>10</v>
      </c>
      <c r="D28" s="37">
        <f>Свод!D27</f>
        <v>-2</v>
      </c>
      <c r="E28" s="37">
        <v>13</v>
      </c>
      <c r="F28" s="37">
        <f t="shared" si="0"/>
        <v>-2</v>
      </c>
      <c r="G28" s="6" t="s">
        <v>17</v>
      </c>
    </row>
    <row r="29" spans="1:7" s="47" customFormat="1" ht="55.2" x14ac:dyDescent="0.25">
      <c r="A29" s="56" t="s">
        <v>48</v>
      </c>
      <c r="B29" s="37">
        <v>-2</v>
      </c>
      <c r="C29" s="37">
        <v>13</v>
      </c>
      <c r="D29" s="37">
        <f>Свод!D28</f>
        <v>-2</v>
      </c>
      <c r="E29" s="37">
        <v>13</v>
      </c>
      <c r="F29" s="37">
        <f t="shared" si="0"/>
        <v>0</v>
      </c>
      <c r="G29" s="6" t="s">
        <v>4</v>
      </c>
    </row>
    <row r="30" spans="1:7" s="47" customFormat="1" ht="42" thickBot="1" x14ac:dyDescent="0.3">
      <c r="A30" s="57" t="s">
        <v>44</v>
      </c>
      <c r="B30" s="58">
        <v>1</v>
      </c>
      <c r="C30" s="58">
        <v>8</v>
      </c>
      <c r="D30" s="58">
        <f>Свод!D23</f>
        <v>-4.5</v>
      </c>
      <c r="E30" s="58">
        <v>14</v>
      </c>
      <c r="F30" s="58">
        <f t="shared" si="0"/>
        <v>-5.5</v>
      </c>
      <c r="G30" s="59" t="s">
        <v>17</v>
      </c>
    </row>
    <row r="31" spans="1:7" s="47" customFormat="1" x14ac:dyDescent="0.25"/>
    <row r="32" spans="1:7" s="47" customFormat="1" x14ac:dyDescent="0.25"/>
    <row r="33" spans="1:7" s="47" customFormat="1" x14ac:dyDescent="0.25"/>
    <row r="34" spans="1:7" s="47" customFormat="1" x14ac:dyDescent="0.25"/>
    <row r="35" spans="1:7" s="47" customFormat="1" x14ac:dyDescent="0.25"/>
    <row r="36" spans="1:7" s="47" customFormat="1" x14ac:dyDescent="0.25"/>
    <row r="37" spans="1:7" s="47" customFormat="1" x14ac:dyDescent="0.25"/>
    <row r="38" spans="1:7" s="47" customFormat="1" x14ac:dyDescent="0.25"/>
    <row r="39" spans="1:7" s="47" customFormat="1" x14ac:dyDescent="0.25"/>
    <row r="40" spans="1:7" s="47" customFormat="1" x14ac:dyDescent="0.25"/>
    <row r="41" spans="1:7" s="47" customFormat="1" x14ac:dyDescent="0.25"/>
    <row r="42" spans="1:7" s="47" customFormat="1" x14ac:dyDescent="0.25"/>
    <row r="43" spans="1:7" s="47" customFormat="1" x14ac:dyDescent="0.25"/>
    <row r="44" spans="1:7" s="47" customFormat="1" x14ac:dyDescent="0.25">
      <c r="A44" s="60"/>
      <c r="B44" s="60"/>
      <c r="C44" s="60"/>
      <c r="D44" s="60"/>
      <c r="E44" s="60"/>
      <c r="F44" s="60"/>
      <c r="G44" s="60"/>
    </row>
    <row r="45" spans="1:7" s="47" customFormat="1" x14ac:dyDescent="0.25">
      <c r="A45" s="60"/>
      <c r="B45" s="60"/>
      <c r="C45" s="60"/>
      <c r="D45" s="60"/>
      <c r="E45" s="60"/>
      <c r="F45" s="60"/>
      <c r="G45" s="60"/>
    </row>
    <row r="46" spans="1:7" s="47" customFormat="1" x14ac:dyDescent="0.25">
      <c r="A46" s="60"/>
      <c r="B46" s="60"/>
      <c r="C46" s="60"/>
      <c r="D46" s="60"/>
      <c r="E46" s="60"/>
      <c r="F46" s="60"/>
      <c r="G46" s="60"/>
    </row>
    <row r="47" spans="1:7" s="47" customFormat="1" x14ac:dyDescent="0.25">
      <c r="A47" s="60"/>
      <c r="B47" s="60"/>
      <c r="C47" s="60"/>
      <c r="D47" s="60"/>
      <c r="E47" s="60"/>
      <c r="F47" s="60"/>
      <c r="G47" s="60"/>
    </row>
    <row r="48" spans="1:7" s="47" customFormat="1" x14ac:dyDescent="0.25">
      <c r="A48" s="60"/>
      <c r="B48" s="60"/>
      <c r="C48" s="60"/>
      <c r="D48" s="60"/>
      <c r="E48" s="60"/>
      <c r="F48" s="60"/>
      <c r="G48" s="60"/>
    </row>
    <row r="49" spans="1:7" s="47" customFormat="1" x14ac:dyDescent="0.25">
      <c r="A49" s="60"/>
      <c r="B49" s="60"/>
      <c r="C49" s="60"/>
      <c r="D49" s="60"/>
      <c r="E49" s="60"/>
      <c r="F49" s="60"/>
      <c r="G49" s="60"/>
    </row>
    <row r="50" spans="1:7" s="47" customFormat="1" x14ac:dyDescent="0.25">
      <c r="A50" s="60"/>
      <c r="B50" s="60"/>
      <c r="C50" s="60"/>
      <c r="D50" s="60"/>
      <c r="E50" s="60"/>
      <c r="F50" s="60"/>
      <c r="G50" s="60"/>
    </row>
    <row r="51" spans="1:7" s="47" customFormat="1" x14ac:dyDescent="0.25">
      <c r="A51" s="60"/>
      <c r="B51" s="60"/>
      <c r="C51" s="60"/>
      <c r="D51" s="60"/>
      <c r="E51" s="60"/>
      <c r="F51" s="60"/>
      <c r="G51" s="60"/>
    </row>
    <row r="52" spans="1:7" s="47" customFormat="1" x14ac:dyDescent="0.25">
      <c r="A52" s="60"/>
      <c r="B52" s="60"/>
      <c r="C52" s="60"/>
      <c r="D52" s="60"/>
      <c r="E52" s="60"/>
      <c r="F52" s="60"/>
      <c r="G52" s="60"/>
    </row>
    <row r="53" spans="1:7" s="47" customFormat="1" x14ac:dyDescent="0.25">
      <c r="A53" s="60"/>
      <c r="B53" s="60"/>
      <c r="C53" s="60"/>
      <c r="D53" s="60"/>
      <c r="E53" s="60"/>
      <c r="F53" s="60"/>
      <c r="G53" s="60"/>
    </row>
    <row r="54" spans="1:7" s="47" customFormat="1" x14ac:dyDescent="0.25">
      <c r="A54" s="60"/>
      <c r="B54" s="60"/>
      <c r="C54" s="60"/>
      <c r="D54" s="60"/>
      <c r="E54" s="60"/>
      <c r="F54" s="60"/>
      <c r="G54" s="60"/>
    </row>
    <row r="55" spans="1:7" s="47" customFormat="1" x14ac:dyDescent="0.25">
      <c r="A55" s="60"/>
      <c r="B55" s="60"/>
      <c r="C55" s="60"/>
      <c r="D55" s="60"/>
      <c r="E55" s="60"/>
      <c r="F55" s="60"/>
      <c r="G55" s="60"/>
    </row>
    <row r="56" spans="1:7" s="47" customFormat="1" x14ac:dyDescent="0.25">
      <c r="A56" s="60"/>
      <c r="B56" s="60"/>
      <c r="C56" s="60"/>
      <c r="D56" s="60"/>
      <c r="E56" s="60"/>
      <c r="F56" s="60"/>
      <c r="G56" s="60"/>
    </row>
    <row r="57" spans="1:7" s="47" customFormat="1" x14ac:dyDescent="0.25">
      <c r="A57" s="60"/>
      <c r="B57" s="60"/>
      <c r="C57" s="60"/>
      <c r="D57" s="60"/>
      <c r="E57" s="60"/>
      <c r="F57" s="60"/>
      <c r="G57" s="60"/>
    </row>
    <row r="58" spans="1:7" s="47" customFormat="1" x14ac:dyDescent="0.25">
      <c r="A58" s="60"/>
      <c r="B58" s="60"/>
      <c r="C58" s="60"/>
      <c r="D58" s="60"/>
      <c r="E58" s="60"/>
      <c r="F58" s="60"/>
      <c r="G58" s="60"/>
    </row>
    <row r="59" spans="1:7" s="47" customFormat="1" x14ac:dyDescent="0.25">
      <c r="A59" s="60"/>
      <c r="B59" s="60"/>
      <c r="C59" s="60"/>
      <c r="D59" s="60"/>
      <c r="E59" s="60"/>
      <c r="F59" s="60"/>
      <c r="G59" s="60"/>
    </row>
    <row r="60" spans="1:7" s="47" customFormat="1" x14ac:dyDescent="0.25">
      <c r="A60" s="60"/>
      <c r="B60" s="60"/>
      <c r="C60" s="60"/>
      <c r="D60" s="60"/>
      <c r="E60" s="60"/>
      <c r="F60" s="60"/>
      <c r="G60" s="60"/>
    </row>
    <row r="61" spans="1:7" s="47" customFormat="1" x14ac:dyDescent="0.25">
      <c r="A61" s="60"/>
      <c r="B61" s="60"/>
      <c r="C61" s="60"/>
      <c r="D61" s="60"/>
      <c r="E61" s="60"/>
      <c r="F61" s="60"/>
      <c r="G61" s="60"/>
    </row>
    <row r="62" spans="1:7" s="47" customFormat="1" x14ac:dyDescent="0.25">
      <c r="A62" s="60"/>
      <c r="B62" s="60"/>
      <c r="C62" s="60"/>
      <c r="D62" s="60"/>
      <c r="E62" s="60"/>
      <c r="F62" s="60"/>
      <c r="G62" s="60"/>
    </row>
    <row r="63" spans="1:7" s="47" customFormat="1" x14ac:dyDescent="0.25">
      <c r="A63" s="60"/>
      <c r="B63" s="60"/>
      <c r="C63" s="60"/>
      <c r="D63" s="60"/>
      <c r="E63" s="60"/>
      <c r="F63" s="60"/>
      <c r="G63" s="60"/>
    </row>
    <row r="64" spans="1:7" s="47" customFormat="1" ht="33.6" customHeight="1" x14ac:dyDescent="0.25"/>
    <row r="65" s="47" customFormat="1" ht="56.4" customHeight="1" x14ac:dyDescent="0.25"/>
    <row r="66" s="47" customFormat="1" ht="57" customHeight="1" x14ac:dyDescent="0.25"/>
    <row r="67" ht="58.8" customHeight="1" x14ac:dyDescent="0.25"/>
    <row r="68" ht="66.599999999999994" customHeight="1" x14ac:dyDescent="0.25"/>
    <row r="70" ht="48.6" customHeight="1" x14ac:dyDescent="0.25"/>
    <row r="71" ht="61.2" customHeight="1" x14ac:dyDescent="0.25"/>
    <row r="72" ht="43.2" customHeight="1" x14ac:dyDescent="0.25"/>
    <row r="73" ht="42" customHeight="1" x14ac:dyDescent="0.25"/>
    <row r="74" ht="43.2" customHeight="1" x14ac:dyDescent="0.25"/>
    <row r="75" ht="84" customHeight="1" x14ac:dyDescent="0.25"/>
    <row r="76" ht="43.2" customHeight="1" x14ac:dyDescent="0.25"/>
    <row r="77" ht="100.2" customHeight="1" x14ac:dyDescent="0.25"/>
  </sheetData>
  <autoFilter ref="A2:G2">
    <sortState ref="A3:G30">
      <sortCondition descending="1" ref="D2"/>
    </sortState>
  </autoFilter>
  <sortState ref="A2:G29">
    <sortCondition descending="1" ref="B2:B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2"/>
  <sheetViews>
    <sheetView topLeftCell="A10" workbookViewId="0">
      <selection activeCell="H15" sqref="H15"/>
    </sheetView>
  </sheetViews>
  <sheetFormatPr defaultRowHeight="14.4" x14ac:dyDescent="0.3"/>
  <cols>
    <col min="1" max="1" width="34.44140625" customWidth="1"/>
    <col min="2" max="2" width="19.44140625" customWidth="1"/>
    <col min="3" max="5" width="17.6640625" customWidth="1"/>
    <col min="6" max="6" width="20.44140625" customWidth="1"/>
    <col min="7" max="7" width="20.88671875" style="61" customWidth="1"/>
  </cols>
  <sheetData>
    <row r="1" spans="1:7" ht="63" customHeight="1" thickBot="1" x14ac:dyDescent="0.35">
      <c r="A1" s="2" t="s">
        <v>0</v>
      </c>
      <c r="B1" s="2" t="s">
        <v>20</v>
      </c>
      <c r="C1" s="2" t="s">
        <v>21</v>
      </c>
      <c r="D1" s="2" t="s">
        <v>26</v>
      </c>
      <c r="E1" s="2" t="s">
        <v>27</v>
      </c>
      <c r="F1" s="2" t="s">
        <v>1</v>
      </c>
      <c r="G1" s="45" t="s">
        <v>2</v>
      </c>
    </row>
    <row r="2" spans="1:7" ht="15" hidden="1" thickBot="1" x14ac:dyDescent="0.35">
      <c r="A2" s="29"/>
      <c r="B2" s="30"/>
      <c r="C2" s="30"/>
      <c r="D2" s="30"/>
      <c r="E2" s="30"/>
      <c r="F2" s="30"/>
      <c r="G2" s="50"/>
    </row>
    <row r="3" spans="1:7" ht="33.6" customHeight="1" x14ac:dyDescent="0.3">
      <c r="A3" s="11" t="s">
        <v>7</v>
      </c>
      <c r="B3" s="38">
        <v>17.5</v>
      </c>
      <c r="C3" s="39">
        <v>1</v>
      </c>
      <c r="D3" s="38">
        <f>Свод!D6</f>
        <v>17</v>
      </c>
      <c r="E3" s="39">
        <v>1</v>
      </c>
      <c r="F3" s="38">
        <f t="shared" ref="F3:F13" si="0">D3-B3</f>
        <v>-0.5</v>
      </c>
      <c r="G3" s="25" t="s">
        <v>17</v>
      </c>
    </row>
    <row r="4" spans="1:7" ht="51" customHeight="1" x14ac:dyDescent="0.3">
      <c r="A4" s="9" t="s">
        <v>6</v>
      </c>
      <c r="B4" s="37">
        <v>4</v>
      </c>
      <c r="C4" s="40">
        <v>3</v>
      </c>
      <c r="D4" s="37">
        <f>Свод!D2</f>
        <v>4.5</v>
      </c>
      <c r="E4" s="40">
        <v>2</v>
      </c>
      <c r="F4" s="37">
        <f t="shared" si="0"/>
        <v>0.5</v>
      </c>
      <c r="G4" s="53" t="s">
        <v>5</v>
      </c>
    </row>
    <row r="5" spans="1:7" ht="51" customHeight="1" x14ac:dyDescent="0.3">
      <c r="A5" s="13" t="s">
        <v>9</v>
      </c>
      <c r="B5" s="41">
        <v>10</v>
      </c>
      <c r="C5" s="42">
        <v>2</v>
      </c>
      <c r="D5" s="41">
        <f>Свод!D17</f>
        <v>3.5</v>
      </c>
      <c r="E5" s="42">
        <v>3</v>
      </c>
      <c r="F5" s="37">
        <f t="shared" si="0"/>
        <v>-6.5</v>
      </c>
      <c r="G5" s="25" t="s">
        <v>17</v>
      </c>
    </row>
    <row r="6" spans="1:7" ht="51" customHeight="1" x14ac:dyDescent="0.3">
      <c r="A6" s="12" t="s">
        <v>25</v>
      </c>
      <c r="B6" s="37">
        <v>-5.5</v>
      </c>
      <c r="C6" s="40">
        <v>10</v>
      </c>
      <c r="D6" s="37">
        <f>Свод!D42</f>
        <v>2.5</v>
      </c>
      <c r="E6" s="40">
        <v>4</v>
      </c>
      <c r="F6" s="37">
        <f t="shared" si="0"/>
        <v>8</v>
      </c>
      <c r="G6" s="53" t="s">
        <v>5</v>
      </c>
    </row>
    <row r="7" spans="1:7" ht="48" customHeight="1" x14ac:dyDescent="0.3">
      <c r="A7" s="9" t="s">
        <v>14</v>
      </c>
      <c r="B7" s="37">
        <v>2.5</v>
      </c>
      <c r="C7" s="40">
        <v>4</v>
      </c>
      <c r="D7" s="37">
        <f>Свод!D34</f>
        <v>1.5</v>
      </c>
      <c r="E7" s="40">
        <v>5</v>
      </c>
      <c r="F7" s="37">
        <f t="shared" si="0"/>
        <v>-1</v>
      </c>
      <c r="G7" s="25" t="s">
        <v>17</v>
      </c>
    </row>
    <row r="8" spans="1:7" ht="39" customHeight="1" x14ac:dyDescent="0.3">
      <c r="A8" s="9" t="s">
        <v>19</v>
      </c>
      <c r="B8" s="37">
        <v>1.5</v>
      </c>
      <c r="C8" s="40">
        <v>6</v>
      </c>
      <c r="D8" s="37">
        <f>Свод!D41</f>
        <v>1</v>
      </c>
      <c r="E8" s="40">
        <v>6</v>
      </c>
      <c r="F8" s="37">
        <f t="shared" si="0"/>
        <v>-0.5</v>
      </c>
      <c r="G8" s="25" t="s">
        <v>17</v>
      </c>
    </row>
    <row r="9" spans="1:7" ht="39" customHeight="1" x14ac:dyDescent="0.3">
      <c r="A9" s="9" t="s">
        <v>13</v>
      </c>
      <c r="B9" s="37">
        <v>0.5</v>
      </c>
      <c r="C9" s="40">
        <v>7</v>
      </c>
      <c r="D9" s="37">
        <f>Свод!D32</f>
        <v>0</v>
      </c>
      <c r="E9" s="40">
        <v>7</v>
      </c>
      <c r="F9" s="37">
        <f t="shared" si="0"/>
        <v>-0.5</v>
      </c>
      <c r="G9" s="25" t="s">
        <v>17</v>
      </c>
    </row>
    <row r="10" spans="1:7" ht="39" customHeight="1" x14ac:dyDescent="0.3">
      <c r="A10" s="9" t="s">
        <v>8</v>
      </c>
      <c r="B10" s="37">
        <v>4</v>
      </c>
      <c r="C10" s="40">
        <v>3</v>
      </c>
      <c r="D10" s="37">
        <f>Свод!D12</f>
        <v>-1</v>
      </c>
      <c r="E10" s="40">
        <v>8</v>
      </c>
      <c r="F10" s="37">
        <f t="shared" si="0"/>
        <v>-5</v>
      </c>
      <c r="G10" s="25" t="s">
        <v>17</v>
      </c>
    </row>
    <row r="11" spans="1:7" ht="45.6" customHeight="1" x14ac:dyDescent="0.3">
      <c r="A11" s="9" t="s">
        <v>12</v>
      </c>
      <c r="B11" s="37">
        <v>2</v>
      </c>
      <c r="C11" s="40">
        <v>5</v>
      </c>
      <c r="D11" s="37">
        <f>Свод!D29</f>
        <v>-1</v>
      </c>
      <c r="E11" s="40">
        <v>8</v>
      </c>
      <c r="F11" s="37">
        <f t="shared" si="0"/>
        <v>-3</v>
      </c>
      <c r="G11" s="25" t="s">
        <v>17</v>
      </c>
    </row>
    <row r="12" spans="1:7" ht="39" customHeight="1" x14ac:dyDescent="0.3">
      <c r="A12" s="9" t="s">
        <v>15</v>
      </c>
      <c r="B12" s="37">
        <v>-3.5</v>
      </c>
      <c r="C12" s="40">
        <v>9</v>
      </c>
      <c r="D12" s="37">
        <f>Свод!D37</f>
        <v>-1</v>
      </c>
      <c r="E12" s="40">
        <v>8</v>
      </c>
      <c r="F12" s="37">
        <f t="shared" si="0"/>
        <v>2.5</v>
      </c>
      <c r="G12" s="53" t="s">
        <v>5</v>
      </c>
    </row>
    <row r="13" spans="1:7" ht="48" customHeight="1" x14ac:dyDescent="0.3">
      <c r="A13" s="12" t="s">
        <v>10</v>
      </c>
      <c r="B13" s="37">
        <v>2.5</v>
      </c>
      <c r="C13" s="37">
        <v>4</v>
      </c>
      <c r="D13" s="37">
        <f>Свод!D22</f>
        <v>-1.5</v>
      </c>
      <c r="E13" s="37">
        <v>9</v>
      </c>
      <c r="F13" s="37">
        <f t="shared" si="0"/>
        <v>-4</v>
      </c>
      <c r="G13" s="6" t="s">
        <v>17</v>
      </c>
    </row>
    <row r="14" spans="1:7" ht="58.8" customHeight="1" x14ac:dyDescent="0.3">
      <c r="A14" s="9" t="s">
        <v>55</v>
      </c>
      <c r="B14" s="37"/>
      <c r="C14" s="37"/>
      <c r="D14" s="37">
        <v>-1.5</v>
      </c>
      <c r="E14" s="37">
        <v>9</v>
      </c>
      <c r="F14" s="37" t="s">
        <v>3</v>
      </c>
      <c r="G14" s="6" t="s">
        <v>40</v>
      </c>
    </row>
    <row r="15" spans="1:7" ht="49.2" customHeight="1" thickBot="1" x14ac:dyDescent="0.35">
      <c r="A15" s="31" t="s">
        <v>11</v>
      </c>
      <c r="B15" s="43">
        <v>-2</v>
      </c>
      <c r="C15" s="44">
        <v>8</v>
      </c>
      <c r="D15" s="43">
        <f>Свод!D26</f>
        <v>-4</v>
      </c>
      <c r="E15" s="44">
        <v>10</v>
      </c>
      <c r="F15" s="43">
        <f>D15-B15</f>
        <v>-2</v>
      </c>
      <c r="G15" s="27" t="s">
        <v>17</v>
      </c>
    </row>
    <row r="16" spans="1:7" ht="61.8" customHeight="1" x14ac:dyDescent="0.3"/>
    <row r="17" spans="7:7" ht="36" customHeight="1" x14ac:dyDescent="0.3"/>
    <row r="18" spans="7:7" ht="31.8" customHeight="1" x14ac:dyDescent="0.3"/>
    <row r="19" spans="7:7" ht="47.4" customHeight="1" x14ac:dyDescent="0.3"/>
    <row r="20" spans="7:7" ht="50.4" customHeight="1" x14ac:dyDescent="0.3"/>
    <row r="21" spans="7:7" s="1" customFormat="1" ht="13.8" x14ac:dyDescent="0.25">
      <c r="G21" s="47"/>
    </row>
    <row r="22" spans="7:7" s="1" customFormat="1" ht="13.8" x14ac:dyDescent="0.25">
      <c r="G22" s="47"/>
    </row>
    <row r="23" spans="7:7" s="1" customFormat="1" ht="13.8" x14ac:dyDescent="0.25">
      <c r="G23" s="47"/>
    </row>
    <row r="24" spans="7:7" s="1" customFormat="1" ht="13.8" x14ac:dyDescent="0.25">
      <c r="G24" s="47"/>
    </row>
    <row r="25" spans="7:7" s="1" customFormat="1" ht="13.8" x14ac:dyDescent="0.25">
      <c r="G25" s="47"/>
    </row>
    <row r="26" spans="7:7" s="1" customFormat="1" ht="13.8" x14ac:dyDescent="0.25">
      <c r="G26" s="47"/>
    </row>
    <row r="27" spans="7:7" s="1" customFormat="1" ht="13.8" x14ac:dyDescent="0.25">
      <c r="G27" s="47"/>
    </row>
    <row r="28" spans="7:7" s="1" customFormat="1" ht="13.8" x14ac:dyDescent="0.25">
      <c r="G28" s="47"/>
    </row>
    <row r="29" spans="7:7" s="1" customFormat="1" ht="13.8" x14ac:dyDescent="0.25">
      <c r="G29" s="47"/>
    </row>
    <row r="30" spans="7:7" s="1" customFormat="1" ht="13.8" x14ac:dyDescent="0.25">
      <c r="G30" s="47"/>
    </row>
    <row r="31" spans="7:7" s="1" customFormat="1" ht="32.25" customHeight="1" x14ac:dyDescent="0.25">
      <c r="G31" s="47"/>
    </row>
    <row r="32" spans="7:7" s="1" customFormat="1" ht="46.2" customHeight="1" x14ac:dyDescent="0.25">
      <c r="G32" s="47"/>
    </row>
    <row r="33" spans="5:7" s="1" customFormat="1" ht="13.8" x14ac:dyDescent="0.25">
      <c r="G33" s="47"/>
    </row>
    <row r="34" spans="5:7" s="1" customFormat="1" ht="13.8" x14ac:dyDescent="0.25">
      <c r="G34" s="47"/>
    </row>
    <row r="35" spans="5:7" s="1" customFormat="1" ht="13.8" x14ac:dyDescent="0.25">
      <c r="G35" s="47"/>
    </row>
    <row r="36" spans="5:7" s="1" customFormat="1" ht="13.8" x14ac:dyDescent="0.25">
      <c r="G36" s="47"/>
    </row>
    <row r="37" spans="5:7" s="1" customFormat="1" ht="13.8" x14ac:dyDescent="0.25">
      <c r="E37" s="1">
        <f>'Рейтинг муниципальных программ'!E123</f>
        <v>0</v>
      </c>
      <c r="G37" s="47"/>
    </row>
    <row r="38" spans="5:7" s="1" customFormat="1" ht="13.8" x14ac:dyDescent="0.25">
      <c r="G38" s="47"/>
    </row>
    <row r="39" spans="5:7" s="1" customFormat="1" ht="13.8" x14ac:dyDescent="0.25">
      <c r="G39" s="47"/>
    </row>
    <row r="40" spans="5:7" s="1" customFormat="1" ht="13.8" x14ac:dyDescent="0.25">
      <c r="G40" s="47"/>
    </row>
    <row r="41" spans="5:7" s="1" customFormat="1" ht="13.8" x14ac:dyDescent="0.25">
      <c r="G41" s="47"/>
    </row>
    <row r="42" spans="5:7" s="1" customFormat="1" ht="13.8" x14ac:dyDescent="0.25">
      <c r="G42" s="47"/>
    </row>
    <row r="43" spans="5:7" s="1" customFormat="1" ht="13.8" x14ac:dyDescent="0.25">
      <c r="G43" s="47"/>
    </row>
    <row r="44" spans="5:7" s="1" customFormat="1" ht="13.8" x14ac:dyDescent="0.25">
      <c r="G44" s="47"/>
    </row>
    <row r="45" spans="5:7" s="1" customFormat="1" ht="13.8" x14ac:dyDescent="0.25">
      <c r="G45" s="47"/>
    </row>
    <row r="46" spans="5:7" s="1" customFormat="1" ht="13.8" x14ac:dyDescent="0.25">
      <c r="G46" s="47"/>
    </row>
    <row r="47" spans="5:7" s="1" customFormat="1" ht="13.8" x14ac:dyDescent="0.25">
      <c r="G47" s="47"/>
    </row>
    <row r="48" spans="5:7" s="1" customFormat="1" ht="13.8" x14ac:dyDescent="0.25">
      <c r="G48" s="47"/>
    </row>
    <row r="49" spans="7:7" s="1" customFormat="1" ht="13.8" x14ac:dyDescent="0.25">
      <c r="G49" s="47"/>
    </row>
    <row r="50" spans="7:7" s="1" customFormat="1" ht="13.8" x14ac:dyDescent="0.25">
      <c r="G50" s="47"/>
    </row>
    <row r="51" spans="7:7" s="1" customFormat="1" ht="13.8" x14ac:dyDescent="0.25">
      <c r="G51" s="47"/>
    </row>
    <row r="52" spans="7:7" s="1" customFormat="1" ht="13.8" x14ac:dyDescent="0.25">
      <c r="G52" s="47"/>
    </row>
    <row r="53" spans="7:7" s="1" customFormat="1" ht="13.8" x14ac:dyDescent="0.25">
      <c r="G53" s="47"/>
    </row>
    <row r="54" spans="7:7" s="1" customFormat="1" ht="13.8" x14ac:dyDescent="0.25">
      <c r="G54" s="47"/>
    </row>
    <row r="55" spans="7:7" s="1" customFormat="1" ht="13.8" x14ac:dyDescent="0.25">
      <c r="G55" s="47"/>
    </row>
    <row r="56" spans="7:7" s="1" customFormat="1" ht="13.8" x14ac:dyDescent="0.25">
      <c r="G56" s="47"/>
    </row>
    <row r="57" spans="7:7" s="1" customFormat="1" ht="13.8" x14ac:dyDescent="0.25">
      <c r="G57" s="47"/>
    </row>
    <row r="58" spans="7:7" s="1" customFormat="1" ht="13.8" x14ac:dyDescent="0.25">
      <c r="G58" s="47"/>
    </row>
    <row r="59" spans="7:7" s="1" customFormat="1" ht="13.8" x14ac:dyDescent="0.25">
      <c r="G59" s="47"/>
    </row>
    <row r="60" spans="7:7" s="1" customFormat="1" ht="13.8" x14ac:dyDescent="0.25">
      <c r="G60" s="47"/>
    </row>
    <row r="61" spans="7:7" s="1" customFormat="1" ht="13.8" x14ac:dyDescent="0.25">
      <c r="G61" s="47"/>
    </row>
    <row r="62" spans="7:7" s="1" customFormat="1" ht="13.8" x14ac:dyDescent="0.25">
      <c r="G62" s="47"/>
    </row>
  </sheetData>
  <autoFilter ref="A2:G2">
    <sortState ref="A3:G15">
      <sortCondition descending="1" ref="D2"/>
    </sortState>
  </autoFilter>
  <sortState ref="A2:G13">
    <sortCondition descending="1" ref="B2:B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2"/>
  <sheetViews>
    <sheetView tabSelected="1" topLeftCell="A43" workbookViewId="0">
      <selection activeCell="B2" sqref="B2:F42"/>
    </sheetView>
  </sheetViews>
  <sheetFormatPr defaultColWidth="9.109375" defaultRowHeight="13.8" x14ac:dyDescent="0.25"/>
  <cols>
    <col min="1" max="1" width="38.33203125" style="1" customWidth="1"/>
    <col min="2" max="2" width="20" style="1" customWidth="1"/>
    <col min="3" max="5" width="19.33203125" style="1" customWidth="1"/>
    <col min="6" max="6" width="16" style="1" customWidth="1"/>
    <col min="7" max="7" width="15.5546875" style="1" customWidth="1"/>
    <col min="8" max="16384" width="9.109375" style="1"/>
  </cols>
  <sheetData>
    <row r="1" spans="1:7" ht="42" thickBot="1" x14ac:dyDescent="0.3">
      <c r="A1" s="2" t="s">
        <v>0</v>
      </c>
      <c r="B1" s="33" t="s">
        <v>20</v>
      </c>
      <c r="C1" s="33" t="s">
        <v>21</v>
      </c>
      <c r="D1" s="33" t="s">
        <v>26</v>
      </c>
      <c r="E1" s="33" t="s">
        <v>27</v>
      </c>
      <c r="F1" s="33" t="s">
        <v>1</v>
      </c>
      <c r="G1" s="33" t="s">
        <v>2</v>
      </c>
    </row>
    <row r="2" spans="1:7" ht="33" customHeight="1" x14ac:dyDescent="0.25">
      <c r="A2" s="26" t="s">
        <v>6</v>
      </c>
      <c r="B2" s="36">
        <v>4</v>
      </c>
      <c r="C2" s="36">
        <v>3</v>
      </c>
      <c r="D2" s="36">
        <f>D3+D4+D5</f>
        <v>4.5</v>
      </c>
      <c r="E2" s="36">
        <f>'Рейтинг муниципальных программ'!E4</f>
        <v>2</v>
      </c>
      <c r="F2" s="36">
        <f t="shared" ref="F2:F7" si="0">D2-B2</f>
        <v>0.5</v>
      </c>
      <c r="G2" s="32" t="s">
        <v>5</v>
      </c>
    </row>
    <row r="3" spans="1:7" ht="66.599999999999994" customHeight="1" x14ac:dyDescent="0.25">
      <c r="A3" s="3" t="s">
        <v>28</v>
      </c>
      <c r="B3" s="37">
        <v>1</v>
      </c>
      <c r="C3" s="37">
        <v>8</v>
      </c>
      <c r="D3" s="37">
        <v>0.5</v>
      </c>
      <c r="E3" s="37">
        <f>'Рейтинг ГЦП, ВЦП'!E17</f>
        <v>9</v>
      </c>
      <c r="F3" s="36">
        <f t="shared" si="0"/>
        <v>-0.5</v>
      </c>
      <c r="G3" s="32" t="s">
        <v>17</v>
      </c>
    </row>
    <row r="4" spans="1:7" ht="31.2" customHeight="1" x14ac:dyDescent="0.25">
      <c r="A4" s="3" t="s">
        <v>29</v>
      </c>
      <c r="B4" s="37">
        <v>2</v>
      </c>
      <c r="C4" s="37">
        <v>6</v>
      </c>
      <c r="D4" s="37">
        <v>3</v>
      </c>
      <c r="E4" s="37">
        <f>'Рейтинг ГЦП, ВЦП'!E9</f>
        <v>4</v>
      </c>
      <c r="F4" s="36">
        <f t="shared" si="0"/>
        <v>1</v>
      </c>
      <c r="G4" s="32" t="s">
        <v>5</v>
      </c>
    </row>
    <row r="5" spans="1:7" ht="69" x14ac:dyDescent="0.25">
      <c r="A5" s="3" t="s">
        <v>30</v>
      </c>
      <c r="B5" s="37">
        <v>1</v>
      </c>
      <c r="C5" s="37">
        <v>8</v>
      </c>
      <c r="D5" s="37">
        <v>1</v>
      </c>
      <c r="E5" s="37">
        <f>'Рейтинг ГЦП, ВЦП'!E14</f>
        <v>8</v>
      </c>
      <c r="F5" s="36">
        <f t="shared" si="0"/>
        <v>0</v>
      </c>
      <c r="G5" s="32" t="s">
        <v>4</v>
      </c>
    </row>
    <row r="6" spans="1:7" ht="31.8" customHeight="1" x14ac:dyDescent="0.25">
      <c r="A6" s="15" t="s">
        <v>7</v>
      </c>
      <c r="B6" s="36">
        <v>17.5</v>
      </c>
      <c r="C6" s="36">
        <v>1</v>
      </c>
      <c r="D6" s="36">
        <f>D7+D9+D10+D11</f>
        <v>17</v>
      </c>
      <c r="E6" s="36">
        <f>'Рейтинг муниципальных программ'!E3</f>
        <v>1</v>
      </c>
      <c r="F6" s="36">
        <f t="shared" si="0"/>
        <v>-0.5</v>
      </c>
      <c r="G6" s="34" t="s">
        <v>17</v>
      </c>
    </row>
    <row r="7" spans="1:7" ht="41.4" x14ac:dyDescent="0.25">
      <c r="A7" s="16" t="s">
        <v>31</v>
      </c>
      <c r="B7" s="37">
        <v>5.5</v>
      </c>
      <c r="C7" s="37">
        <v>1</v>
      </c>
      <c r="D7" s="37">
        <v>4</v>
      </c>
      <c r="E7" s="37">
        <f>'Рейтинг ГЦП, ВЦП'!E5</f>
        <v>2</v>
      </c>
      <c r="F7" s="36">
        <f t="shared" si="0"/>
        <v>-1.5</v>
      </c>
      <c r="G7" s="32" t="s">
        <v>17</v>
      </c>
    </row>
    <row r="8" spans="1:7" ht="41.4" x14ac:dyDescent="0.25">
      <c r="A8" s="3" t="s">
        <v>18</v>
      </c>
      <c r="B8" s="37">
        <v>4.5</v>
      </c>
      <c r="C8" s="37">
        <v>2</v>
      </c>
      <c r="D8" s="37" t="s">
        <v>3</v>
      </c>
      <c r="E8" s="37" t="s">
        <v>3</v>
      </c>
      <c r="F8" s="36" t="s">
        <v>3</v>
      </c>
      <c r="G8" s="32" t="s">
        <v>32</v>
      </c>
    </row>
    <row r="9" spans="1:7" ht="55.2" x14ac:dyDescent="0.25">
      <c r="A9" s="17" t="s">
        <v>33</v>
      </c>
      <c r="B9" s="37">
        <v>3</v>
      </c>
      <c r="C9" s="37">
        <v>4</v>
      </c>
      <c r="D9" s="37">
        <v>3.5</v>
      </c>
      <c r="E9" s="37">
        <f>'Рейтинг ГЦП, ВЦП'!E6</f>
        <v>3</v>
      </c>
      <c r="F9" s="36">
        <f t="shared" ref="F9:F30" si="1">D9-B9</f>
        <v>0.5</v>
      </c>
      <c r="G9" s="32" t="s">
        <v>5</v>
      </c>
    </row>
    <row r="10" spans="1:7" ht="27.6" x14ac:dyDescent="0.25">
      <c r="A10" s="3" t="s">
        <v>34</v>
      </c>
      <c r="B10" s="37">
        <v>0</v>
      </c>
      <c r="C10" s="37">
        <v>10</v>
      </c>
      <c r="D10" s="37">
        <v>7</v>
      </c>
      <c r="E10" s="37">
        <f>'Рейтинг ГЦП, ВЦП'!E4</f>
        <v>1</v>
      </c>
      <c r="F10" s="36">
        <f t="shared" si="1"/>
        <v>7</v>
      </c>
      <c r="G10" s="32" t="s">
        <v>5</v>
      </c>
    </row>
    <row r="11" spans="1:7" ht="54.6" customHeight="1" x14ac:dyDescent="0.25">
      <c r="A11" s="3" t="s">
        <v>35</v>
      </c>
      <c r="B11" s="37">
        <v>4.5</v>
      </c>
      <c r="C11" s="37">
        <v>2</v>
      </c>
      <c r="D11" s="37">
        <v>2.5</v>
      </c>
      <c r="E11" s="37">
        <f>'Рейтинг ГЦП, ВЦП'!E10</f>
        <v>5</v>
      </c>
      <c r="F11" s="36">
        <f t="shared" si="1"/>
        <v>-2</v>
      </c>
      <c r="G11" s="32" t="s">
        <v>17</v>
      </c>
    </row>
    <row r="12" spans="1:7" ht="41.4" x14ac:dyDescent="0.25">
      <c r="A12" s="14" t="s">
        <v>8</v>
      </c>
      <c r="B12" s="36">
        <v>4</v>
      </c>
      <c r="C12" s="36">
        <v>3</v>
      </c>
      <c r="D12" s="36">
        <f>D13+D14+D15+D16</f>
        <v>-1</v>
      </c>
      <c r="E12" s="36">
        <f>'Рейтинг муниципальных программ'!E10</f>
        <v>8</v>
      </c>
      <c r="F12" s="36">
        <f t="shared" si="1"/>
        <v>-5</v>
      </c>
      <c r="G12" s="34" t="s">
        <v>17</v>
      </c>
    </row>
    <row r="13" spans="1:7" ht="69" x14ac:dyDescent="0.25">
      <c r="A13" s="3" t="s">
        <v>36</v>
      </c>
      <c r="B13" s="37">
        <v>1</v>
      </c>
      <c r="C13" s="37">
        <v>8</v>
      </c>
      <c r="D13" s="37">
        <v>1</v>
      </c>
      <c r="E13" s="37">
        <f>'Рейтинг ГЦП, ВЦП'!E15</f>
        <v>8</v>
      </c>
      <c r="F13" s="36">
        <f t="shared" si="1"/>
        <v>0</v>
      </c>
      <c r="G13" s="32" t="s">
        <v>4</v>
      </c>
    </row>
    <row r="14" spans="1:7" ht="82.8" x14ac:dyDescent="0.25">
      <c r="A14" s="3" t="s">
        <v>37</v>
      </c>
      <c r="B14" s="37">
        <v>2</v>
      </c>
      <c r="C14" s="37">
        <v>6</v>
      </c>
      <c r="D14" s="37">
        <v>2</v>
      </c>
      <c r="E14" s="37">
        <f>'Рейтинг ГЦП, ВЦП'!E12</f>
        <v>6</v>
      </c>
      <c r="F14" s="36">
        <f t="shared" si="1"/>
        <v>0</v>
      </c>
      <c r="G14" s="32" t="s">
        <v>4</v>
      </c>
    </row>
    <row r="15" spans="1:7" ht="96.6" x14ac:dyDescent="0.25">
      <c r="A15" s="18" t="s">
        <v>38</v>
      </c>
      <c r="B15" s="37">
        <v>1</v>
      </c>
      <c r="C15" s="37">
        <v>8</v>
      </c>
      <c r="D15" s="37">
        <v>-2</v>
      </c>
      <c r="E15" s="37">
        <f>'Рейтинг ГЦП, ВЦП'!E26</f>
        <v>13</v>
      </c>
      <c r="F15" s="36">
        <f t="shared" si="1"/>
        <v>-3</v>
      </c>
      <c r="G15" s="32" t="s">
        <v>17</v>
      </c>
    </row>
    <row r="16" spans="1:7" ht="55.2" x14ac:dyDescent="0.25">
      <c r="A16" s="18" t="s">
        <v>39</v>
      </c>
      <c r="B16" s="37"/>
      <c r="C16" s="37"/>
      <c r="D16" s="37">
        <v>-2</v>
      </c>
      <c r="E16" s="37">
        <f>'Рейтинг ГЦП, ВЦП'!E27</f>
        <v>13</v>
      </c>
      <c r="F16" s="36">
        <f t="shared" si="1"/>
        <v>-2</v>
      </c>
      <c r="G16" s="32" t="s">
        <v>17</v>
      </c>
    </row>
    <row r="17" spans="1:7" ht="41.4" x14ac:dyDescent="0.25">
      <c r="A17" s="19" t="s">
        <v>9</v>
      </c>
      <c r="B17" s="36">
        <v>10</v>
      </c>
      <c r="C17" s="36">
        <v>2</v>
      </c>
      <c r="D17" s="36">
        <f>D18+D19+D20+D21</f>
        <v>3.5</v>
      </c>
      <c r="E17" s="36">
        <f>'Рейтинг муниципальных программ'!E5</f>
        <v>3</v>
      </c>
      <c r="F17" s="36">
        <f t="shared" si="1"/>
        <v>-6.5</v>
      </c>
      <c r="G17" s="34" t="s">
        <v>17</v>
      </c>
    </row>
    <row r="18" spans="1:7" ht="41.4" x14ac:dyDescent="0.25">
      <c r="A18" s="3" t="s">
        <v>41</v>
      </c>
      <c r="B18" s="37">
        <v>2</v>
      </c>
      <c r="C18" s="37">
        <v>6</v>
      </c>
      <c r="D18" s="37">
        <v>3</v>
      </c>
      <c r="E18" s="37">
        <f>'Рейтинг ГЦП, ВЦП'!E7</f>
        <v>4</v>
      </c>
      <c r="F18" s="36">
        <f t="shared" si="1"/>
        <v>1</v>
      </c>
      <c r="G18" s="32" t="s">
        <v>5</v>
      </c>
    </row>
    <row r="19" spans="1:7" ht="69" x14ac:dyDescent="0.25">
      <c r="A19" s="3" t="s">
        <v>42</v>
      </c>
      <c r="B19" s="37">
        <v>3.5</v>
      </c>
      <c r="C19" s="37">
        <v>3</v>
      </c>
      <c r="D19" s="37">
        <v>-1.5</v>
      </c>
      <c r="E19" s="37">
        <f>'Рейтинг ГЦП, ВЦП'!E25</f>
        <v>12</v>
      </c>
      <c r="F19" s="36">
        <f t="shared" si="1"/>
        <v>-5</v>
      </c>
      <c r="G19" s="32" t="s">
        <v>17</v>
      </c>
    </row>
    <row r="20" spans="1:7" ht="47.4" customHeight="1" x14ac:dyDescent="0.25">
      <c r="A20" s="3" t="s">
        <v>43</v>
      </c>
      <c r="B20" s="37">
        <v>2</v>
      </c>
      <c r="C20" s="37">
        <v>6</v>
      </c>
      <c r="D20" s="37">
        <v>0</v>
      </c>
      <c r="E20" s="37">
        <f>'Рейтинг ГЦП, ВЦП'!E18</f>
        <v>10</v>
      </c>
      <c r="F20" s="36">
        <f t="shared" si="1"/>
        <v>-2</v>
      </c>
      <c r="G20" s="35" t="s">
        <v>17</v>
      </c>
    </row>
    <row r="21" spans="1:7" ht="47.4" customHeight="1" x14ac:dyDescent="0.25">
      <c r="A21" s="3" t="s">
        <v>22</v>
      </c>
      <c r="B21" s="37">
        <v>2.5</v>
      </c>
      <c r="C21" s="37">
        <v>5</v>
      </c>
      <c r="D21" s="37">
        <v>2</v>
      </c>
      <c r="E21" s="37">
        <f>'Рейтинг ГЦП, ВЦП'!E11</f>
        <v>6</v>
      </c>
      <c r="F21" s="36">
        <f t="shared" si="1"/>
        <v>-0.5</v>
      </c>
      <c r="G21" s="35" t="s">
        <v>17</v>
      </c>
    </row>
    <row r="22" spans="1:7" ht="41.4" x14ac:dyDescent="0.25">
      <c r="A22" s="15" t="s">
        <v>10</v>
      </c>
      <c r="B22" s="36">
        <v>2.5</v>
      </c>
      <c r="C22" s="36">
        <v>4</v>
      </c>
      <c r="D22" s="36">
        <f>D23+D24+D25</f>
        <v>-1.5</v>
      </c>
      <c r="E22" s="36">
        <f>'Рейтинг муниципальных программ'!E13</f>
        <v>9</v>
      </c>
      <c r="F22" s="36">
        <f t="shared" si="1"/>
        <v>-4</v>
      </c>
      <c r="G22" s="34" t="s">
        <v>17</v>
      </c>
    </row>
    <row r="23" spans="1:7" ht="39" customHeight="1" x14ac:dyDescent="0.25">
      <c r="A23" s="3" t="s">
        <v>44</v>
      </c>
      <c r="B23" s="37">
        <v>1</v>
      </c>
      <c r="C23" s="37">
        <v>8</v>
      </c>
      <c r="D23" s="37">
        <v>-4.5</v>
      </c>
      <c r="E23" s="37">
        <f>'Рейтинг ГЦП, ВЦП'!E30</f>
        <v>14</v>
      </c>
      <c r="F23" s="36">
        <f t="shared" si="1"/>
        <v>-5.5</v>
      </c>
      <c r="G23" s="32" t="s">
        <v>17</v>
      </c>
    </row>
    <row r="24" spans="1:7" ht="41.4" x14ac:dyDescent="0.25">
      <c r="A24" s="17" t="s">
        <v>45</v>
      </c>
      <c r="B24" s="37">
        <v>2</v>
      </c>
      <c r="C24" s="37">
        <v>6</v>
      </c>
      <c r="D24" s="37">
        <v>3</v>
      </c>
      <c r="E24" s="37">
        <f>'Рейтинг ГЦП, ВЦП'!E8</f>
        <v>4</v>
      </c>
      <c r="F24" s="36">
        <f t="shared" si="1"/>
        <v>1</v>
      </c>
      <c r="G24" s="32" t="s">
        <v>5</v>
      </c>
    </row>
    <row r="25" spans="1:7" ht="55.2" x14ac:dyDescent="0.25">
      <c r="A25" s="20" t="s">
        <v>46</v>
      </c>
      <c r="B25" s="37">
        <v>-0.5</v>
      </c>
      <c r="C25" s="37">
        <v>11</v>
      </c>
      <c r="D25" s="37">
        <v>0</v>
      </c>
      <c r="E25" s="37">
        <f>'Рейтинг ГЦП, ВЦП'!E21</f>
        <v>10</v>
      </c>
      <c r="F25" s="36">
        <f t="shared" si="1"/>
        <v>0.5</v>
      </c>
      <c r="G25" s="32" t="s">
        <v>5</v>
      </c>
    </row>
    <row r="26" spans="1:7" ht="41.4" x14ac:dyDescent="0.25">
      <c r="A26" s="14" t="s">
        <v>11</v>
      </c>
      <c r="B26" s="36">
        <v>-2</v>
      </c>
      <c r="C26" s="36">
        <v>8</v>
      </c>
      <c r="D26" s="36">
        <f>D27+D28</f>
        <v>-4</v>
      </c>
      <c r="E26" s="36">
        <f>'Рейтинг муниципальных программ'!E15</f>
        <v>10</v>
      </c>
      <c r="F26" s="36">
        <f t="shared" si="1"/>
        <v>-2</v>
      </c>
      <c r="G26" s="34" t="s">
        <v>17</v>
      </c>
    </row>
    <row r="27" spans="1:7" ht="69" x14ac:dyDescent="0.25">
      <c r="A27" s="3" t="s">
        <v>47</v>
      </c>
      <c r="B27" s="37">
        <v>0</v>
      </c>
      <c r="C27" s="37">
        <v>10</v>
      </c>
      <c r="D27" s="37">
        <v>-2</v>
      </c>
      <c r="E27" s="37">
        <f>'Рейтинг ГЦП, ВЦП'!E28</f>
        <v>13</v>
      </c>
      <c r="F27" s="36">
        <f t="shared" si="1"/>
        <v>-2</v>
      </c>
      <c r="G27" s="32" t="s">
        <v>17</v>
      </c>
    </row>
    <row r="28" spans="1:7" ht="55.2" x14ac:dyDescent="0.25">
      <c r="A28" s="4" t="s">
        <v>48</v>
      </c>
      <c r="B28" s="37">
        <v>-2</v>
      </c>
      <c r="C28" s="37">
        <v>13</v>
      </c>
      <c r="D28" s="37">
        <v>-2</v>
      </c>
      <c r="E28" s="37">
        <f>'Рейтинг ГЦП, ВЦП'!E29</f>
        <v>13</v>
      </c>
      <c r="F28" s="36">
        <f t="shared" si="1"/>
        <v>0</v>
      </c>
      <c r="G28" s="35" t="s">
        <v>4</v>
      </c>
    </row>
    <row r="29" spans="1:7" ht="27.6" x14ac:dyDescent="0.25">
      <c r="A29" s="14" t="s">
        <v>12</v>
      </c>
      <c r="B29" s="36">
        <v>2</v>
      </c>
      <c r="C29" s="36">
        <v>5</v>
      </c>
      <c r="D29" s="36">
        <f>D30</f>
        <v>-1</v>
      </c>
      <c r="E29" s="36">
        <f>'Рейтинг муниципальных программ'!E11</f>
        <v>8</v>
      </c>
      <c r="F29" s="36">
        <f t="shared" si="1"/>
        <v>-3</v>
      </c>
      <c r="G29" s="34" t="s">
        <v>17</v>
      </c>
    </row>
    <row r="30" spans="1:7" ht="41.4" x14ac:dyDescent="0.25">
      <c r="A30" s="20" t="s">
        <v>49</v>
      </c>
      <c r="B30" s="37">
        <v>2</v>
      </c>
      <c r="C30" s="37">
        <v>6</v>
      </c>
      <c r="D30" s="37">
        <v>-1</v>
      </c>
      <c r="E30" s="37">
        <f>'Рейтинг ГЦП, ВЦП'!E22</f>
        <v>11</v>
      </c>
      <c r="F30" s="36">
        <f t="shared" si="1"/>
        <v>-3</v>
      </c>
      <c r="G30" s="32" t="s">
        <v>17</v>
      </c>
    </row>
    <row r="31" spans="1:7" ht="41.4" x14ac:dyDescent="0.25">
      <c r="A31" s="28" t="s">
        <v>54</v>
      </c>
      <c r="B31" s="37"/>
      <c r="C31" s="37"/>
      <c r="D31" s="37">
        <v>-1.5</v>
      </c>
      <c r="E31" s="37">
        <f>'Рейтинг муниципальных программ'!E14</f>
        <v>9</v>
      </c>
      <c r="F31" s="36"/>
      <c r="G31" s="32" t="s">
        <v>40</v>
      </c>
    </row>
    <row r="32" spans="1:7" ht="33.6" customHeight="1" x14ac:dyDescent="0.25">
      <c r="A32" s="14" t="s">
        <v>13</v>
      </c>
      <c r="B32" s="36">
        <v>0.5</v>
      </c>
      <c r="C32" s="36">
        <v>7</v>
      </c>
      <c r="D32" s="36">
        <f>D33</f>
        <v>0</v>
      </c>
      <c r="E32" s="36">
        <f>'Рейтинг муниципальных программ'!E9</f>
        <v>7</v>
      </c>
      <c r="F32" s="36">
        <f t="shared" ref="F32:F42" si="2">D32-B32</f>
        <v>-0.5</v>
      </c>
      <c r="G32" s="34" t="s">
        <v>17</v>
      </c>
    </row>
    <row r="33" spans="1:7" ht="41.4" x14ac:dyDescent="0.25">
      <c r="A33" s="20" t="s">
        <v>50</v>
      </c>
      <c r="B33" s="37">
        <v>0.5</v>
      </c>
      <c r="C33" s="37">
        <v>9</v>
      </c>
      <c r="D33" s="37">
        <v>0</v>
      </c>
      <c r="E33" s="37">
        <f>'Рейтинг ГЦП, ВЦП'!E20</f>
        <v>10</v>
      </c>
      <c r="F33" s="36">
        <f t="shared" si="2"/>
        <v>-0.5</v>
      </c>
      <c r="G33" s="32" t="s">
        <v>17</v>
      </c>
    </row>
    <row r="34" spans="1:7" ht="27.6" x14ac:dyDescent="0.25">
      <c r="A34" s="14" t="s">
        <v>14</v>
      </c>
      <c r="B34" s="36">
        <v>2.5</v>
      </c>
      <c r="C34" s="36">
        <v>4</v>
      </c>
      <c r="D34" s="36">
        <f>D35+D36</f>
        <v>1.5</v>
      </c>
      <c r="E34" s="36">
        <f>'Рейтинг муниципальных программ'!E7</f>
        <v>5</v>
      </c>
      <c r="F34" s="36">
        <f t="shared" si="2"/>
        <v>-1</v>
      </c>
      <c r="G34" s="34" t="s">
        <v>17</v>
      </c>
    </row>
    <row r="35" spans="1:7" ht="36.6" customHeight="1" x14ac:dyDescent="0.25">
      <c r="A35" s="8" t="s">
        <v>23</v>
      </c>
      <c r="B35" s="37">
        <v>1</v>
      </c>
      <c r="C35" s="37">
        <v>8</v>
      </c>
      <c r="D35" s="37">
        <v>0</v>
      </c>
      <c r="E35" s="37">
        <f>'Рейтинг ГЦП, ВЦП'!E19</f>
        <v>10</v>
      </c>
      <c r="F35" s="36">
        <f t="shared" si="2"/>
        <v>-1</v>
      </c>
      <c r="G35" s="32" t="s">
        <v>17</v>
      </c>
    </row>
    <row r="36" spans="1:7" ht="41.4" x14ac:dyDescent="0.25">
      <c r="A36" s="5" t="s">
        <v>51</v>
      </c>
      <c r="B36" s="37">
        <v>1.5</v>
      </c>
      <c r="C36" s="37">
        <v>7</v>
      </c>
      <c r="D36" s="37">
        <v>1.5</v>
      </c>
      <c r="E36" s="37">
        <f>'Рейтинг ГЦП, ВЦП'!E13</f>
        <v>7</v>
      </c>
      <c r="F36" s="36">
        <f t="shared" si="2"/>
        <v>0</v>
      </c>
      <c r="G36" s="35" t="s">
        <v>4</v>
      </c>
    </row>
    <row r="37" spans="1:7" ht="55.2" x14ac:dyDescent="0.25">
      <c r="A37" s="21" t="s">
        <v>15</v>
      </c>
      <c r="B37" s="36">
        <v>-3.5</v>
      </c>
      <c r="C37" s="36">
        <v>9</v>
      </c>
      <c r="D37" s="36">
        <f>D38+D39+D40</f>
        <v>-1</v>
      </c>
      <c r="E37" s="36">
        <f>'Рейтинг муниципальных программ'!E12</f>
        <v>8</v>
      </c>
      <c r="F37" s="36">
        <f t="shared" si="2"/>
        <v>2.5</v>
      </c>
      <c r="G37" s="34" t="s">
        <v>5</v>
      </c>
    </row>
    <row r="38" spans="1:7" ht="42.6" customHeight="1" x14ac:dyDescent="0.25">
      <c r="A38" s="22" t="s">
        <v>52</v>
      </c>
      <c r="B38" s="37">
        <v>0.5</v>
      </c>
      <c r="C38" s="37">
        <v>9</v>
      </c>
      <c r="D38" s="37">
        <v>-1</v>
      </c>
      <c r="E38" s="37">
        <f>'Рейтинг ГЦП, ВЦП'!E23</f>
        <v>11</v>
      </c>
      <c r="F38" s="36">
        <f t="shared" si="2"/>
        <v>-1.5</v>
      </c>
      <c r="G38" s="32" t="s">
        <v>17</v>
      </c>
    </row>
    <row r="39" spans="1:7" ht="69" x14ac:dyDescent="0.25">
      <c r="A39" s="7" t="s">
        <v>24</v>
      </c>
      <c r="B39" s="37">
        <v>-1</v>
      </c>
      <c r="C39" s="37">
        <v>12</v>
      </c>
      <c r="D39" s="37">
        <v>-1</v>
      </c>
      <c r="E39" s="37">
        <f>'Рейтинг ГЦП, ВЦП'!E24</f>
        <v>11</v>
      </c>
      <c r="F39" s="36">
        <f t="shared" si="2"/>
        <v>0</v>
      </c>
      <c r="G39" s="35" t="s">
        <v>4</v>
      </c>
    </row>
    <row r="40" spans="1:7" ht="41.4" x14ac:dyDescent="0.25">
      <c r="A40" s="10" t="s">
        <v>53</v>
      </c>
      <c r="B40" s="37">
        <v>-3</v>
      </c>
      <c r="C40" s="37">
        <v>14</v>
      </c>
      <c r="D40" s="37">
        <v>1</v>
      </c>
      <c r="E40" s="37">
        <f>'Рейтинг ГЦП, ВЦП'!E16</f>
        <v>8</v>
      </c>
      <c r="F40" s="36">
        <f t="shared" si="2"/>
        <v>4</v>
      </c>
      <c r="G40" s="32" t="s">
        <v>5</v>
      </c>
    </row>
    <row r="41" spans="1:7" ht="41.4" x14ac:dyDescent="0.25">
      <c r="A41" s="23" t="s">
        <v>19</v>
      </c>
      <c r="B41" s="36">
        <v>1.5</v>
      </c>
      <c r="C41" s="36">
        <v>6</v>
      </c>
      <c r="D41" s="36">
        <v>1</v>
      </c>
      <c r="E41" s="36">
        <f>'Рейтинг муниципальных программ'!E8</f>
        <v>6</v>
      </c>
      <c r="F41" s="36">
        <f t="shared" si="2"/>
        <v>-0.5</v>
      </c>
      <c r="G41" s="34" t="s">
        <v>17</v>
      </c>
    </row>
    <row r="42" spans="1:7" ht="42" thickBot="1" x14ac:dyDescent="0.3">
      <c r="A42" s="24" t="s">
        <v>25</v>
      </c>
      <c r="B42" s="36">
        <v>-5.5</v>
      </c>
      <c r="C42" s="36">
        <v>9</v>
      </c>
      <c r="D42" s="36">
        <v>2.5</v>
      </c>
      <c r="E42" s="36">
        <f>'Рейтинг муниципальных программ'!E6</f>
        <v>4</v>
      </c>
      <c r="F42" s="36">
        <f t="shared" si="2"/>
        <v>8</v>
      </c>
      <c r="G42" s="34" t="s">
        <v>5</v>
      </c>
    </row>
  </sheetData>
  <pageMargins left="0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cp:lastPrinted>2020-08-26T09:57:36Z</cp:lastPrinted>
  <dcterms:created xsi:type="dcterms:W3CDTF">2016-05-09T11:07:26Z</dcterms:created>
  <dcterms:modified xsi:type="dcterms:W3CDTF">2020-08-27T10:16:20Z</dcterms:modified>
</cp:coreProperties>
</file>